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335" yWindow="450" windowWidth="23190" windowHeight="123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9" i="1" l="1"/>
  <c r="D18" i="1"/>
  <c r="D17" i="1"/>
  <c r="D16" i="1"/>
  <c r="D15" i="1"/>
  <c r="D14" i="1"/>
  <c r="D13" i="1"/>
  <c r="D12" i="1"/>
  <c r="D11" i="1"/>
  <c r="D10" i="1"/>
  <c r="D9" i="1"/>
  <c r="D8" i="1"/>
  <c r="H19" i="2" l="1"/>
  <c r="H18" i="2"/>
  <c r="H17" i="2"/>
  <c r="H15" i="2"/>
  <c r="H14" i="2"/>
  <c r="H13" i="2"/>
  <c r="H12" i="2"/>
  <c r="H11" i="2"/>
  <c r="H10" i="2"/>
  <c r="E19" i="2" l="1"/>
  <c r="E18" i="2"/>
  <c r="E17" i="2"/>
  <c r="E16" i="2"/>
  <c r="E15" i="2"/>
  <c r="E14" i="2"/>
  <c r="E13" i="2"/>
  <c r="E12" i="2"/>
  <c r="E11" i="2"/>
  <c r="E10" i="2"/>
  <c r="E9" i="2"/>
  <c r="E8" i="2"/>
  <c r="F11" i="2" l="1"/>
  <c r="F13" i="2"/>
  <c r="F15" i="2"/>
  <c r="F17" i="2"/>
  <c r="F19" i="2"/>
  <c r="F10" i="2"/>
  <c r="F12" i="2"/>
  <c r="F14" i="2"/>
  <c r="F16" i="2"/>
  <c r="F18" i="2"/>
  <c r="K19" i="1"/>
  <c r="K18" i="1"/>
  <c r="K17" i="1"/>
  <c r="K16" i="1"/>
  <c r="K15" i="1"/>
  <c r="K14" i="1"/>
  <c r="K13" i="1"/>
  <c r="K12" i="1"/>
  <c r="K11" i="1"/>
  <c r="K10" i="1"/>
  <c r="K9" i="1"/>
  <c r="K8" i="1"/>
</calcChain>
</file>

<file path=xl/sharedStrings.xml><?xml version="1.0" encoding="utf-8"?>
<sst xmlns="http://schemas.openxmlformats.org/spreadsheetml/2006/main" count="105" uniqueCount="65">
  <si>
    <t xml:space="preserve">Benton Harbor Water System </t>
  </si>
  <si>
    <t>Water Quality Parameter Testing</t>
  </si>
  <si>
    <t>Date</t>
  </si>
  <si>
    <t>Field Analyst</t>
  </si>
  <si>
    <t>Laboratory Analyst</t>
  </si>
  <si>
    <t>Field</t>
  </si>
  <si>
    <t>Calc</t>
  </si>
  <si>
    <t>Laboratory</t>
  </si>
  <si>
    <t>Site</t>
  </si>
  <si>
    <t>Date and Time</t>
  </si>
  <si>
    <t>Temp C</t>
  </si>
  <si>
    <t>Temp F</t>
  </si>
  <si>
    <t>pH</t>
  </si>
  <si>
    <t>Chloride</t>
  </si>
  <si>
    <t>Sulfate</t>
  </si>
  <si>
    <t>Conductivity</t>
  </si>
  <si>
    <t>TDS</t>
  </si>
  <si>
    <t>Calcium</t>
  </si>
  <si>
    <t>CSMR</t>
  </si>
  <si>
    <t>TA</t>
  </si>
  <si>
    <t>LSI MO</t>
  </si>
  <si>
    <t>LSI AWWA</t>
  </si>
  <si>
    <t>Raw</t>
  </si>
  <si>
    <t>Tap</t>
  </si>
  <si>
    <t>Abonmarche</t>
  </si>
  <si>
    <t>Cornerstone</t>
  </si>
  <si>
    <t>BP Station Main and Fair</t>
  </si>
  <si>
    <t>May Street Service</t>
  </si>
  <si>
    <t>City Hall</t>
  </si>
  <si>
    <t>Villa Environmental</t>
  </si>
  <si>
    <t>Babes Lounge</t>
  </si>
  <si>
    <t>Sunny Spot</t>
  </si>
  <si>
    <t>Blue Water Thermal</t>
  </si>
  <si>
    <t>B&amp;Z Construction</t>
  </si>
  <si>
    <t>WSSN #0600</t>
  </si>
  <si>
    <t>Benton Harbor Water Department</t>
  </si>
  <si>
    <t>Denny Edwards</t>
  </si>
  <si>
    <t>Denny and Doug</t>
  </si>
  <si>
    <t>7.3.19 - 1:55 pm</t>
  </si>
  <si>
    <t>7.13.19- 1:59 pm</t>
  </si>
  <si>
    <t xml:space="preserve">7.13.19- 12:16 </t>
  </si>
  <si>
    <t>7.13.19- 11:05 am</t>
  </si>
  <si>
    <t>7.13.19-10:30 am</t>
  </si>
  <si>
    <t xml:space="preserve">7.13.19- 11:35 </t>
  </si>
  <si>
    <t>7.13.19-10:15 am</t>
  </si>
  <si>
    <t>7.13.19- 11:26 am</t>
  </si>
  <si>
    <t>7.13.19- 11:15 am</t>
  </si>
  <si>
    <t>7.13.19- 11:56 am</t>
  </si>
  <si>
    <t xml:space="preserve">7.13.19- 11:50 </t>
  </si>
  <si>
    <t xml:space="preserve">7.13.19- 12:05 </t>
  </si>
  <si>
    <t>MI 0600 Benton Harbor WQP</t>
  </si>
  <si>
    <t>Ratio to Tap water with Complete Treatment and OPP Treatment</t>
  </si>
  <si>
    <t>February 2019CSMR</t>
  </si>
  <si>
    <t>Difference  May -Feb</t>
  </si>
  <si>
    <t>7.3.19- 1:59 pm</t>
  </si>
  <si>
    <t>7.3.19- 11:05 am</t>
  </si>
  <si>
    <t>7.3.19-10:30 am</t>
  </si>
  <si>
    <t xml:space="preserve">7.3.19- 11:35 </t>
  </si>
  <si>
    <t xml:space="preserve">7.3.19- 12:16 </t>
  </si>
  <si>
    <t>7.3.19-10:15 am</t>
  </si>
  <si>
    <t>7.3.19- 11:26 am</t>
  </si>
  <si>
    <t>7.3.19- 11:15 am</t>
  </si>
  <si>
    <t>7.3.19- 11:56 am</t>
  </si>
  <si>
    <t xml:space="preserve">7.3.19- 11:50 </t>
  </si>
  <si>
    <t xml:space="preserve">7.3.19- 12:05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</si>
</sst>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1" fillId="0" borderId="1" xfId="0" applyNumberFormat="1" applyFont="1" applyBorder="1" applyAlignment="1">
      <alignment horizontal="right"/>
    </xf>
    <xf numFmtId="14" fontId="1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0" fillId="0" borderId="1" xfId="0" applyNumberFormat="1" applyBorder="1"/>
    <xf numFmtId="2" fontId="0" fillId="0" borderId="1" xfId="0" applyNumberFormat="1" applyBorder="1"/>
    <xf numFmtId="2" fontId="0" fillId="0" borderId="1" xfId="0" applyNumberFormat="1" applyBorder="1" applyProtection="1"/>
    <xf numFmtId="0" fontId="3" fillId="0" borderId="0" xfId="0" applyFont="1"/>
    <xf numFmtId="0" fontId="2" fillId="0" borderId="1" xfId="0" applyFont="1" applyFill="1" applyBorder="1" applyAlignment="1">
      <alignment wrapText="1"/>
    </xf>
    <xf numFmtId="10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A2" workbookViewId="0">
      <selection activeCell="B19" sqref="B19"/>
    </sheetView>
  </sheetViews>
  <sheetFormatPr defaultRowHeight="15" x14ac:dyDescent="0.25"/>
  <cols>
    <col min="1" max="2" width="24.5703125" customWidth="1"/>
    <col min="3" max="3" width="15.7109375" customWidth="1"/>
    <col min="5" max="10" width="15.7109375" customWidth="1"/>
    <col min="12" max="12" width="15.7109375" customWidth="1"/>
  </cols>
  <sheetData>
    <row r="1" spans="1:14" x14ac:dyDescent="0.25">
      <c r="A1" t="s">
        <v>0</v>
      </c>
      <c r="C1" t="s">
        <v>50</v>
      </c>
    </row>
    <row r="2" spans="1:14" x14ac:dyDescent="0.25">
      <c r="A2" t="s">
        <v>1</v>
      </c>
    </row>
    <row r="3" spans="1:14" ht="57" customHeight="1" x14ac:dyDescent="0.5">
      <c r="A3" s="1" t="s">
        <v>2</v>
      </c>
      <c r="B3" s="2">
        <v>43649</v>
      </c>
      <c r="E3" s="10" t="s">
        <v>34</v>
      </c>
      <c r="G3" s="10" t="s">
        <v>35</v>
      </c>
    </row>
    <row r="4" spans="1:14" ht="18.75" x14ac:dyDescent="0.3">
      <c r="A4" s="3" t="s">
        <v>3</v>
      </c>
      <c r="B4" s="4" t="s">
        <v>36</v>
      </c>
    </row>
    <row r="5" spans="1:14" ht="18.75" x14ac:dyDescent="0.3">
      <c r="A5" s="3" t="s">
        <v>4</v>
      </c>
      <c r="B5" s="4" t="s">
        <v>37</v>
      </c>
    </row>
    <row r="6" spans="1:14" x14ac:dyDescent="0.25">
      <c r="B6" t="s">
        <v>5</v>
      </c>
      <c r="C6" t="s">
        <v>5</v>
      </c>
      <c r="D6" t="s">
        <v>6</v>
      </c>
      <c r="E6" t="s">
        <v>5</v>
      </c>
      <c r="F6" t="s">
        <v>7</v>
      </c>
      <c r="G6" t="s">
        <v>7</v>
      </c>
      <c r="H6" t="s">
        <v>5</v>
      </c>
      <c r="I6" t="s">
        <v>5</v>
      </c>
      <c r="J6" t="s">
        <v>7</v>
      </c>
      <c r="K6" t="s">
        <v>6</v>
      </c>
      <c r="L6" t="s">
        <v>7</v>
      </c>
      <c r="M6" t="s">
        <v>6</v>
      </c>
      <c r="N6" t="s">
        <v>6</v>
      </c>
    </row>
    <row r="7" spans="1:14" ht="56.25" x14ac:dyDescent="0.3">
      <c r="A7" s="5" t="s">
        <v>8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5" t="s">
        <v>17</v>
      </c>
      <c r="K7" s="5" t="s">
        <v>18</v>
      </c>
      <c r="L7" s="5" t="s">
        <v>19</v>
      </c>
      <c r="M7" s="5" t="s">
        <v>20</v>
      </c>
      <c r="N7" s="5" t="s">
        <v>21</v>
      </c>
    </row>
    <row r="8" spans="1:14" ht="21" x14ac:dyDescent="0.35">
      <c r="A8" s="6" t="s">
        <v>22</v>
      </c>
      <c r="B8" s="4" t="s">
        <v>38</v>
      </c>
      <c r="C8" s="4">
        <v>16.600000000000001</v>
      </c>
      <c r="D8" s="13">
        <f>(C8*9/5)+32</f>
        <v>61.88</v>
      </c>
      <c r="E8" s="4">
        <v>7.7</v>
      </c>
      <c r="F8" s="4">
        <v>19</v>
      </c>
      <c r="G8" s="4">
        <v>18</v>
      </c>
      <c r="H8" s="4">
        <v>372</v>
      </c>
      <c r="I8" s="4">
        <v>264</v>
      </c>
      <c r="J8" s="4">
        <v>37</v>
      </c>
      <c r="K8" s="7">
        <f>F8/G8</f>
        <v>1.0555555555555556</v>
      </c>
      <c r="L8" s="4">
        <v>108</v>
      </c>
      <c r="M8" s="8"/>
      <c r="N8" s="8">
        <v>-0.67923784363991668</v>
      </c>
    </row>
    <row r="9" spans="1:14" ht="21" x14ac:dyDescent="0.35">
      <c r="A9" s="6" t="s">
        <v>23</v>
      </c>
      <c r="B9" s="4" t="s">
        <v>54</v>
      </c>
      <c r="C9" s="4">
        <v>16.7</v>
      </c>
      <c r="D9" s="13">
        <f t="shared" ref="D9:D19" si="0">(C9*9/5)+32</f>
        <v>62.059999999999995</v>
      </c>
      <c r="E9" s="4">
        <v>7.1</v>
      </c>
      <c r="F9" s="4">
        <v>23</v>
      </c>
      <c r="G9" s="4">
        <v>19</v>
      </c>
      <c r="H9" s="4">
        <v>388</v>
      </c>
      <c r="I9" s="4">
        <v>275</v>
      </c>
      <c r="J9" s="4">
        <v>36</v>
      </c>
      <c r="K9" s="7">
        <f t="shared" ref="K9:K19" si="1">F9/G9</f>
        <v>1.2105263157894737</v>
      </c>
      <c r="L9" s="4">
        <v>102</v>
      </c>
      <c r="M9" s="8"/>
      <c r="N9" s="8">
        <v>-1.3156038968337285</v>
      </c>
    </row>
    <row r="10" spans="1:14" ht="21" x14ac:dyDescent="0.35">
      <c r="A10" s="6" t="s">
        <v>24</v>
      </c>
      <c r="B10" s="4" t="s">
        <v>55</v>
      </c>
      <c r="C10" s="4">
        <v>20.7</v>
      </c>
      <c r="D10" s="13">
        <f t="shared" si="0"/>
        <v>69.259999999999991</v>
      </c>
      <c r="E10" s="4">
        <v>8.1</v>
      </c>
      <c r="F10" s="4">
        <v>21</v>
      </c>
      <c r="G10" s="4">
        <v>31</v>
      </c>
      <c r="H10" s="4">
        <v>428</v>
      </c>
      <c r="I10" s="4">
        <v>281</v>
      </c>
      <c r="J10" s="4">
        <v>51</v>
      </c>
      <c r="K10" s="7">
        <f t="shared" si="1"/>
        <v>0.67741935483870963</v>
      </c>
      <c r="L10" s="4">
        <v>101</v>
      </c>
      <c r="M10" s="9"/>
      <c r="N10" s="8">
        <v>-9.4746654753839366E-2</v>
      </c>
    </row>
    <row r="11" spans="1:14" ht="21" x14ac:dyDescent="0.35">
      <c r="A11" s="6" t="s">
        <v>25</v>
      </c>
      <c r="B11" s="4" t="s">
        <v>56</v>
      </c>
      <c r="C11" s="4">
        <v>23.9</v>
      </c>
      <c r="D11" s="13">
        <f t="shared" si="0"/>
        <v>75.02</v>
      </c>
      <c r="E11" s="4">
        <v>8.1999999999999993</v>
      </c>
      <c r="F11" s="4">
        <v>21.5</v>
      </c>
      <c r="G11" s="4">
        <v>26</v>
      </c>
      <c r="H11" s="4">
        <v>393</v>
      </c>
      <c r="I11" s="4">
        <v>280</v>
      </c>
      <c r="J11" s="4">
        <v>49</v>
      </c>
      <c r="K11" s="7">
        <f t="shared" si="1"/>
        <v>0.82692307692307687</v>
      </c>
      <c r="L11" s="4">
        <v>102</v>
      </c>
      <c r="M11" s="8"/>
      <c r="N11" s="8">
        <v>5.6964833518183156E-2</v>
      </c>
    </row>
    <row r="12" spans="1:14" ht="42" x14ac:dyDescent="0.35">
      <c r="A12" s="6" t="s">
        <v>26</v>
      </c>
      <c r="B12" s="4" t="s">
        <v>57</v>
      </c>
      <c r="C12" s="4">
        <v>24.4</v>
      </c>
      <c r="D12" s="13">
        <f t="shared" si="0"/>
        <v>75.92</v>
      </c>
      <c r="E12" s="4">
        <v>8.4</v>
      </c>
      <c r="F12" s="4">
        <v>22</v>
      </c>
      <c r="G12" s="4">
        <v>24</v>
      </c>
      <c r="H12" s="4">
        <v>393</v>
      </c>
      <c r="I12" s="4">
        <v>276</v>
      </c>
      <c r="J12" s="4">
        <v>45</v>
      </c>
      <c r="K12" s="7">
        <f t="shared" si="1"/>
        <v>0.91666666666666663</v>
      </c>
      <c r="L12" s="4">
        <v>103</v>
      </c>
      <c r="M12" s="8"/>
      <c r="N12" s="8">
        <v>0.23380633638543102</v>
      </c>
    </row>
    <row r="13" spans="1:14" ht="21" x14ac:dyDescent="0.35">
      <c r="A13" s="6" t="s">
        <v>27</v>
      </c>
      <c r="B13" s="4" t="s">
        <v>58</v>
      </c>
      <c r="C13" s="4">
        <v>21.2</v>
      </c>
      <c r="D13" s="13">
        <f t="shared" si="0"/>
        <v>70.16</v>
      </c>
      <c r="E13" s="4">
        <v>8</v>
      </c>
      <c r="F13" s="4">
        <v>21.5</v>
      </c>
      <c r="G13" s="4">
        <v>25</v>
      </c>
      <c r="H13" s="4">
        <v>387</v>
      </c>
      <c r="I13" s="4">
        <v>278</v>
      </c>
      <c r="J13" s="4">
        <v>42</v>
      </c>
      <c r="K13" s="7">
        <f t="shared" si="1"/>
        <v>0.86</v>
      </c>
      <c r="L13" s="4">
        <v>102</v>
      </c>
      <c r="M13" s="8"/>
      <c r="N13" s="8">
        <v>-0.26072416380707786</v>
      </c>
    </row>
    <row r="14" spans="1:14" ht="21" x14ac:dyDescent="0.35">
      <c r="A14" s="6" t="s">
        <v>28</v>
      </c>
      <c r="B14" s="4" t="s">
        <v>59</v>
      </c>
      <c r="C14" s="4">
        <v>23.2</v>
      </c>
      <c r="D14" s="13">
        <f t="shared" si="0"/>
        <v>73.759999999999991</v>
      </c>
      <c r="E14" s="4">
        <v>8.3000000000000007</v>
      </c>
      <c r="F14" s="4">
        <v>22</v>
      </c>
      <c r="G14" s="4">
        <v>26</v>
      </c>
      <c r="H14" s="4">
        <v>380</v>
      </c>
      <c r="I14" s="4">
        <v>280</v>
      </c>
      <c r="J14" s="4">
        <v>38</v>
      </c>
      <c r="K14" s="7">
        <f t="shared" si="1"/>
        <v>0.84615384615384615</v>
      </c>
      <c r="L14" s="4">
        <v>101</v>
      </c>
      <c r="M14" s="8"/>
      <c r="N14" s="8">
        <v>3.0925277022301856E-2</v>
      </c>
    </row>
    <row r="15" spans="1:14" ht="42" x14ac:dyDescent="0.35">
      <c r="A15" s="6" t="s">
        <v>29</v>
      </c>
      <c r="B15" s="4" t="s">
        <v>60</v>
      </c>
      <c r="C15" s="4">
        <v>23.8</v>
      </c>
      <c r="D15" s="13">
        <f t="shared" si="0"/>
        <v>74.84</v>
      </c>
      <c r="E15" s="4">
        <v>8.1</v>
      </c>
      <c r="F15" s="4">
        <v>22.5</v>
      </c>
      <c r="G15" s="4">
        <v>27</v>
      </c>
      <c r="H15" s="4">
        <v>391</v>
      </c>
      <c r="I15" s="4">
        <v>279</v>
      </c>
      <c r="J15" s="4">
        <v>41</v>
      </c>
      <c r="K15" s="7">
        <f t="shared" si="1"/>
        <v>0.83333333333333337</v>
      </c>
      <c r="L15" s="4">
        <v>102</v>
      </c>
      <c r="M15" s="8"/>
      <c r="N15" s="8">
        <v>-0.12323828738334619</v>
      </c>
    </row>
    <row r="16" spans="1:14" ht="21" x14ac:dyDescent="0.35">
      <c r="A16" s="6" t="s">
        <v>30</v>
      </c>
      <c r="B16" s="4" t="s">
        <v>61</v>
      </c>
      <c r="C16" s="4">
        <v>21.9</v>
      </c>
      <c r="D16" s="13">
        <f t="shared" si="0"/>
        <v>71.42</v>
      </c>
      <c r="E16" s="4">
        <v>8.1</v>
      </c>
      <c r="F16" s="4">
        <v>22</v>
      </c>
      <c r="G16" s="4">
        <v>28</v>
      </c>
      <c r="H16" s="4">
        <v>391</v>
      </c>
      <c r="I16" s="4">
        <v>280</v>
      </c>
      <c r="J16" s="4">
        <v>38</v>
      </c>
      <c r="K16" s="7">
        <f t="shared" si="1"/>
        <v>0.7857142857142857</v>
      </c>
      <c r="L16" s="4">
        <v>101</v>
      </c>
      <c r="M16" s="8"/>
      <c r="N16" s="8">
        <v>-0.19601909138403784</v>
      </c>
    </row>
    <row r="17" spans="1:14" ht="21" x14ac:dyDescent="0.35">
      <c r="A17" s="6" t="s">
        <v>31</v>
      </c>
      <c r="B17" s="4" t="s">
        <v>62</v>
      </c>
      <c r="C17" s="4">
        <v>21</v>
      </c>
      <c r="D17" s="13">
        <f t="shared" si="0"/>
        <v>69.8</v>
      </c>
      <c r="E17" s="4">
        <v>8</v>
      </c>
      <c r="F17" s="4">
        <v>21.5</v>
      </c>
      <c r="G17" s="4">
        <v>26</v>
      </c>
      <c r="H17" s="4">
        <v>399</v>
      </c>
      <c r="I17" s="4">
        <v>284</v>
      </c>
      <c r="J17" s="4">
        <v>39</v>
      </c>
      <c r="K17" s="7">
        <f t="shared" si="1"/>
        <v>0.82692307692307687</v>
      </c>
      <c r="L17" s="4">
        <v>102</v>
      </c>
      <c r="M17" s="8"/>
      <c r="N17" s="8">
        <v>-0.29854024906554777</v>
      </c>
    </row>
    <row r="18" spans="1:14" ht="42" x14ac:dyDescent="0.35">
      <c r="A18" s="6" t="s">
        <v>32</v>
      </c>
      <c r="B18" s="4" t="s">
        <v>63</v>
      </c>
      <c r="C18" s="4">
        <v>28.1</v>
      </c>
      <c r="D18" s="13">
        <f t="shared" si="0"/>
        <v>82.58</v>
      </c>
      <c r="E18" s="4">
        <v>8</v>
      </c>
      <c r="F18" s="4">
        <v>21.5</v>
      </c>
      <c r="G18" s="4">
        <v>26</v>
      </c>
      <c r="H18" s="4">
        <v>401</v>
      </c>
      <c r="I18" s="4">
        <v>281</v>
      </c>
      <c r="J18" s="4">
        <v>41</v>
      </c>
      <c r="K18" s="7">
        <f t="shared" si="1"/>
        <v>0.82692307692307687</v>
      </c>
      <c r="L18" s="4">
        <v>101</v>
      </c>
      <c r="M18" s="8"/>
      <c r="N18" s="8">
        <v>3.2652502698121921E-2</v>
      </c>
    </row>
    <row r="19" spans="1:14" ht="21" x14ac:dyDescent="0.35">
      <c r="A19" s="6" t="s">
        <v>33</v>
      </c>
      <c r="B19" s="4" t="s">
        <v>64</v>
      </c>
      <c r="C19" s="4">
        <v>22.1</v>
      </c>
      <c r="D19" s="13">
        <f t="shared" si="0"/>
        <v>71.78</v>
      </c>
      <c r="E19" s="4">
        <v>8.1</v>
      </c>
      <c r="F19" s="4">
        <v>21</v>
      </c>
      <c r="G19" s="4">
        <v>24</v>
      </c>
      <c r="H19" s="4">
        <v>392</v>
      </c>
      <c r="I19" s="4">
        <v>276</v>
      </c>
      <c r="J19" s="4">
        <v>39</v>
      </c>
      <c r="K19" s="7">
        <f t="shared" si="1"/>
        <v>0.875</v>
      </c>
      <c r="L19" s="4">
        <v>102</v>
      </c>
      <c r="M19" s="8"/>
      <c r="N19" s="8">
        <v>-0.17627797751910812</v>
      </c>
    </row>
  </sheetData>
  <pageMargins left="0.7" right="0.7" top="0.75" bottom="0.75" header="0.3" footer="0.3"/>
  <pageSetup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6" workbookViewId="0">
      <selection activeCell="A7" sqref="A7"/>
    </sheetView>
  </sheetViews>
  <sheetFormatPr defaultRowHeight="15" x14ac:dyDescent="0.25"/>
  <cols>
    <col min="1" max="2" width="24.5703125" customWidth="1"/>
    <col min="3" max="4" width="15.7109375" customWidth="1"/>
    <col min="6" max="6" width="15.28515625" customWidth="1"/>
    <col min="7" max="7" width="13.5703125" customWidth="1"/>
    <col min="8" max="8" width="12.85546875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3" spans="1:8" ht="57" customHeight="1" x14ac:dyDescent="0.5">
      <c r="A3" s="1" t="s">
        <v>2</v>
      </c>
      <c r="B3" s="2">
        <v>43643</v>
      </c>
      <c r="D3" s="10" t="s">
        <v>35</v>
      </c>
    </row>
    <row r="4" spans="1:8" ht="18.75" x14ac:dyDescent="0.3">
      <c r="A4" s="3" t="s">
        <v>3</v>
      </c>
      <c r="B4" s="4" t="s">
        <v>36</v>
      </c>
    </row>
    <row r="5" spans="1:8" ht="18.75" x14ac:dyDescent="0.3">
      <c r="A5" s="3" t="s">
        <v>4</v>
      </c>
      <c r="B5" s="4" t="s">
        <v>37</v>
      </c>
    </row>
    <row r="6" spans="1:8" x14ac:dyDescent="0.25">
      <c r="B6" t="s">
        <v>5</v>
      </c>
      <c r="C6" t="s">
        <v>7</v>
      </c>
      <c r="D6" t="s">
        <v>7</v>
      </c>
      <c r="E6" t="s">
        <v>6</v>
      </c>
    </row>
    <row r="7" spans="1:8" ht="135" customHeight="1" x14ac:dyDescent="0.3">
      <c r="A7" s="5" t="s">
        <v>8</v>
      </c>
      <c r="B7" s="5" t="s">
        <v>9</v>
      </c>
      <c r="C7" s="5" t="s">
        <v>13</v>
      </c>
      <c r="D7" s="5" t="s">
        <v>14</v>
      </c>
      <c r="E7" s="5" t="s">
        <v>18</v>
      </c>
      <c r="F7" s="11" t="s">
        <v>51</v>
      </c>
      <c r="G7" s="11" t="s">
        <v>52</v>
      </c>
      <c r="H7" s="11" t="s">
        <v>53</v>
      </c>
    </row>
    <row r="8" spans="1:8" ht="21" x14ac:dyDescent="0.35">
      <c r="A8" s="6" t="s">
        <v>22</v>
      </c>
      <c r="B8" s="4" t="s">
        <v>38</v>
      </c>
      <c r="C8" s="4">
        <v>19</v>
      </c>
      <c r="D8" s="4">
        <v>18</v>
      </c>
      <c r="E8" s="7">
        <f>C8/D8</f>
        <v>1.0555555555555556</v>
      </c>
      <c r="F8" s="4"/>
      <c r="G8" s="4"/>
      <c r="H8" s="4"/>
    </row>
    <row r="9" spans="1:8" ht="21" x14ac:dyDescent="0.35">
      <c r="A9" s="6" t="s">
        <v>23</v>
      </c>
      <c r="B9" s="4" t="s">
        <v>39</v>
      </c>
      <c r="C9" s="4">
        <v>23</v>
      </c>
      <c r="D9" s="4">
        <v>19</v>
      </c>
      <c r="E9" s="7">
        <f t="shared" ref="E9:E19" si="0">C9/D9</f>
        <v>1.2105263157894737</v>
      </c>
      <c r="F9" s="4"/>
      <c r="G9" s="4"/>
      <c r="H9" s="4"/>
    </row>
    <row r="10" spans="1:8" ht="21" x14ac:dyDescent="0.35">
      <c r="A10" s="6" t="s">
        <v>24</v>
      </c>
      <c r="B10" s="4" t="s">
        <v>41</v>
      </c>
      <c r="C10" s="4">
        <v>21</v>
      </c>
      <c r="D10" s="4">
        <v>31</v>
      </c>
      <c r="E10" s="7">
        <f t="shared" si="0"/>
        <v>0.67741935483870963</v>
      </c>
      <c r="F10" s="12">
        <f>E10/E$9</f>
        <v>0.55960729312762969</v>
      </c>
      <c r="G10" s="4">
        <v>0.71</v>
      </c>
      <c r="H10" s="7">
        <f>G10-E10</f>
        <v>3.2580645161290334E-2</v>
      </c>
    </row>
    <row r="11" spans="1:8" ht="21" x14ac:dyDescent="0.35">
      <c r="A11" s="6" t="s">
        <v>25</v>
      </c>
      <c r="B11" s="4" t="s">
        <v>42</v>
      </c>
      <c r="C11" s="4">
        <v>21.5</v>
      </c>
      <c r="D11" s="4">
        <v>26</v>
      </c>
      <c r="E11" s="7">
        <f t="shared" si="0"/>
        <v>0.82692307692307687</v>
      </c>
      <c r="F11" s="12">
        <f t="shared" ref="F11:F19" si="1">E11/E$9</f>
        <v>0.68311036789297652</v>
      </c>
      <c r="G11" s="4">
        <v>0.79300000000000004</v>
      </c>
      <c r="H11" s="7">
        <f t="shared" ref="H11:H19" si="2">G11-E11</f>
        <v>-3.3923076923076834E-2</v>
      </c>
    </row>
    <row r="12" spans="1:8" ht="42" x14ac:dyDescent="0.35">
      <c r="A12" s="6" t="s">
        <v>26</v>
      </c>
      <c r="B12" s="4" t="s">
        <v>43</v>
      </c>
      <c r="C12" s="4">
        <v>22</v>
      </c>
      <c r="D12" s="4">
        <v>24</v>
      </c>
      <c r="E12" s="7">
        <f t="shared" si="0"/>
        <v>0.91666666666666663</v>
      </c>
      <c r="F12" s="12">
        <f t="shared" si="1"/>
        <v>0.75724637681159424</v>
      </c>
      <c r="G12" s="4">
        <v>0.73299999999999998</v>
      </c>
      <c r="H12" s="7">
        <f t="shared" si="2"/>
        <v>-0.18366666666666664</v>
      </c>
    </row>
    <row r="13" spans="1:8" ht="21" x14ac:dyDescent="0.35">
      <c r="A13" s="6" t="s">
        <v>27</v>
      </c>
      <c r="B13" s="4" t="s">
        <v>40</v>
      </c>
      <c r="C13" s="4">
        <v>21.5</v>
      </c>
      <c r="D13" s="4">
        <v>25</v>
      </c>
      <c r="E13" s="7">
        <f t="shared" si="0"/>
        <v>0.86</v>
      </c>
      <c r="F13" s="12">
        <f t="shared" si="1"/>
        <v>0.71043478260869564</v>
      </c>
      <c r="G13" s="4">
        <v>0.78600000000000003</v>
      </c>
      <c r="H13" s="7">
        <f t="shared" si="2"/>
        <v>-7.3999999999999955E-2</v>
      </c>
    </row>
    <row r="14" spans="1:8" ht="21" x14ac:dyDescent="0.35">
      <c r="A14" s="6" t="s">
        <v>28</v>
      </c>
      <c r="B14" s="4" t="s">
        <v>44</v>
      </c>
      <c r="C14" s="4">
        <v>22</v>
      </c>
      <c r="D14" s="4">
        <v>26</v>
      </c>
      <c r="E14" s="7">
        <f t="shared" si="0"/>
        <v>0.84615384615384615</v>
      </c>
      <c r="F14" s="12">
        <f t="shared" si="1"/>
        <v>0.69899665551839463</v>
      </c>
      <c r="G14" s="4">
        <v>0.82799999999999996</v>
      </c>
      <c r="H14" s="7">
        <f t="shared" si="2"/>
        <v>-1.8153846153846187E-2</v>
      </c>
    </row>
    <row r="15" spans="1:8" ht="42" x14ac:dyDescent="0.35">
      <c r="A15" s="6" t="s">
        <v>29</v>
      </c>
      <c r="B15" s="4" t="s">
        <v>45</v>
      </c>
      <c r="C15" s="4">
        <v>22.5</v>
      </c>
      <c r="D15" s="4">
        <v>27</v>
      </c>
      <c r="E15" s="7">
        <f t="shared" si="0"/>
        <v>0.83333333333333337</v>
      </c>
      <c r="F15" s="12">
        <f t="shared" si="1"/>
        <v>0.68840579710144933</v>
      </c>
      <c r="G15" s="4">
        <v>0.69399999999999995</v>
      </c>
      <c r="H15" s="7">
        <f t="shared" si="2"/>
        <v>-0.13933333333333342</v>
      </c>
    </row>
    <row r="16" spans="1:8" ht="21" x14ac:dyDescent="0.35">
      <c r="A16" s="6" t="s">
        <v>30</v>
      </c>
      <c r="B16" s="4" t="s">
        <v>46</v>
      </c>
      <c r="C16" s="4">
        <v>22</v>
      </c>
      <c r="D16" s="4">
        <v>28</v>
      </c>
      <c r="E16" s="7">
        <f t="shared" si="0"/>
        <v>0.7857142857142857</v>
      </c>
      <c r="F16" s="12">
        <f t="shared" si="1"/>
        <v>0.64906832298136641</v>
      </c>
      <c r="G16" s="4"/>
      <c r="H16" s="7"/>
    </row>
    <row r="17" spans="1:8" ht="21" x14ac:dyDescent="0.35">
      <c r="A17" s="6" t="s">
        <v>31</v>
      </c>
      <c r="B17" s="4" t="s">
        <v>47</v>
      </c>
      <c r="C17" s="4">
        <v>21.5</v>
      </c>
      <c r="D17" s="4">
        <v>26</v>
      </c>
      <c r="E17" s="7">
        <f t="shared" si="0"/>
        <v>0.82692307692307687</v>
      </c>
      <c r="F17" s="12">
        <f t="shared" si="1"/>
        <v>0.68311036789297652</v>
      </c>
      <c r="G17" s="4">
        <v>0.61299999999999999</v>
      </c>
      <c r="H17" s="7">
        <f t="shared" si="2"/>
        <v>-0.21392307692307688</v>
      </c>
    </row>
    <row r="18" spans="1:8" ht="42" x14ac:dyDescent="0.35">
      <c r="A18" s="6" t="s">
        <v>32</v>
      </c>
      <c r="B18" s="4" t="s">
        <v>48</v>
      </c>
      <c r="C18" s="4">
        <v>21.5</v>
      </c>
      <c r="D18" s="4">
        <v>26</v>
      </c>
      <c r="E18" s="7">
        <f t="shared" si="0"/>
        <v>0.82692307692307687</v>
      </c>
      <c r="F18" s="12">
        <f t="shared" si="1"/>
        <v>0.68311036789297652</v>
      </c>
      <c r="G18" s="4">
        <v>0.79300000000000004</v>
      </c>
      <c r="H18" s="7">
        <f t="shared" si="2"/>
        <v>-3.3923076923076834E-2</v>
      </c>
    </row>
    <row r="19" spans="1:8" ht="21" x14ac:dyDescent="0.35">
      <c r="A19" s="6" t="s">
        <v>33</v>
      </c>
      <c r="B19" s="4" t="s">
        <v>49</v>
      </c>
      <c r="C19" s="4">
        <v>21</v>
      </c>
      <c r="D19" s="4">
        <v>24</v>
      </c>
      <c r="E19" s="7">
        <f t="shared" si="0"/>
        <v>0.875</v>
      </c>
      <c r="F19" s="12">
        <f t="shared" si="1"/>
        <v>0.72282608695652173</v>
      </c>
      <c r="G19" s="4">
        <v>0.77900000000000003</v>
      </c>
      <c r="H19" s="7">
        <f t="shared" si="2"/>
        <v>-9.5999999999999974E-2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O'Malley</dc:creator>
  <cp:lastModifiedBy>Michael O'Malley</cp:lastModifiedBy>
  <cp:lastPrinted>2019-03-16T16:25:29Z</cp:lastPrinted>
  <dcterms:created xsi:type="dcterms:W3CDTF">2019-02-20T14:16:35Z</dcterms:created>
  <dcterms:modified xsi:type="dcterms:W3CDTF">2019-07-08T13:55:03Z</dcterms:modified>
</cp:coreProperties>
</file>